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66" sheetId="1" r:id="rId1"/>
  </sheets>
  <externalReferences>
    <externalReference r:id="rId2"/>
  </externalReferences>
  <definedNames>
    <definedName name="Z_6E36EA37_049E_4FAE_B719_2847CD16F858_.wvu.Cols" localSheetId="0" hidden="1">'Буханцева 66'!#REF!,'Буханцева 66'!#REF!</definedName>
    <definedName name="Z_6E36EA37_049E_4FAE_B719_2847CD16F858_.wvu.Rows" localSheetId="0" hidden="1">'Буханцева 66'!$42:$45</definedName>
    <definedName name="Z_73C0D023_21BD_4441_8EFA_957546C15799_.wvu.Cols" localSheetId="0" hidden="1">'Буханцева 66'!#REF!,'Буханцева 66'!#REF!</definedName>
    <definedName name="Z_73C0D023_21BD_4441_8EFA_957546C15799_.wvu.Rows" localSheetId="0" hidden="1">'Буханцева 66'!$42:$45</definedName>
    <definedName name="_xlnm.Print_Area" localSheetId="0">'Буханцева 66'!$A$1:$G$60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<sst xmlns="http://schemas.openxmlformats.org/spreadsheetml/2006/main" count="62" uniqueCount="53">
  <si>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</si>
  <si>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</si>
  <si>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</si>
  <si>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</si>
  <si>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</si>
  <si>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</si>
  <si>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</si>
  <si>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</si>
  <si>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</si>
  <si>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</si>
  <si>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</si>
  <si>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</si>
  <si>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</si>
  <si>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</si>
  <si>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</si>
  <si>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</si>
  <si>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</si>
  <si>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</si>
  <si>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</si>
  <si>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</si>
  <si>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</si>
  <si>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</si>
  <si>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</si>
  <si>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</si>
  <si>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</si>
  <si>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</si>
  <si>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</si>
  <si>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</si>
  <si>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</si>
  <si>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</si>
  <si>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</si>
  <si>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</si>
  <si>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</si>
  <si>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</si>
  <si>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</si>
  <si>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</si>
  <si>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</si>
  <si>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</si>
  <si>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66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</si>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</sst>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0">
          <cell r="W310">
            <v>87701.376997291998</v>
          </cell>
          <cell r="X310">
            <v>17669.492150410806</v>
          </cell>
          <cell r="Y310">
            <v>74299.903200000001</v>
          </cell>
          <cell r="AA310">
            <v>0</v>
          </cell>
          <cell r="AI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X310">
            <v>249395.23214054326</v>
          </cell>
          <cell r="BB310">
            <v>8994.7297999999992</v>
          </cell>
          <cell r="BC310">
            <v>0</v>
          </cell>
          <cell r="BD310">
            <v>0</v>
          </cell>
          <cell r="BN310">
            <v>5814</v>
          </cell>
          <cell r="BO310">
            <v>4569.6000000000004</v>
          </cell>
          <cell r="BP310">
            <v>1428</v>
          </cell>
          <cell r="BQ310">
            <v>0</v>
          </cell>
          <cell r="CN310">
            <v>50311.456800931075</v>
          </cell>
          <cell r="CO310">
            <v>10346.729920690084</v>
          </cell>
          <cell r="CP310">
            <v>1344.7883999999999</v>
          </cell>
          <cell r="DE310">
            <v>46180.484410542034</v>
          </cell>
          <cell r="DS310">
            <v>128247.79802574337</v>
          </cell>
          <cell r="DT310">
            <v>27029.087641704671</v>
          </cell>
          <cell r="DU310">
            <v>60757.298699999992</v>
          </cell>
          <cell r="EL310">
            <v>127577.145605354</v>
          </cell>
          <cell r="EU310">
            <v>358203.65463469166</v>
          </cell>
          <cell r="EV310">
            <v>78106.017361753271</v>
          </cell>
          <cell r="EW310">
            <v>170.87040000000002</v>
          </cell>
          <cell r="FG310">
            <v>281878.50306406623</v>
          </cell>
          <cell r="FM310">
            <v>156918.95833492157</v>
          </cell>
          <cell r="FN310">
            <v>47225.689141914874</v>
          </cell>
          <cell r="FO310">
            <v>1473.9000000000012</v>
          </cell>
          <cell r="FU310">
            <v>124294.58499058403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2" t="s">
        <v>43</v>
      </c>
      <c r="B1" s="72"/>
      <c r="C1" s="72"/>
      <c r="D1" s="72"/>
      <c r="E1" s="72"/>
      <c r="F1" s="72"/>
      <c r="G1" s="73"/>
    </row>
    <row r="2" spans="1:7" ht="21" customHeight="1" x14ac:dyDescent="0.25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5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71" t="s">
        <v>39</v>
      </c>
      <c r="G6" s="7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7" ht="15.6" x14ac:dyDescent="0.3">
      <c r="A9" s="87" t="s">
        <v>8</v>
      </c>
      <c r="B9" s="88"/>
      <c r="C9" s="88"/>
      <c r="D9" s="89"/>
      <c r="E9" s="16"/>
      <c r="F9" s="16"/>
      <c r="G9" s="17"/>
    </row>
    <row r="10" spans="1:7" ht="13.2" customHeight="1" x14ac:dyDescent="0.3">
      <c r="A10" s="66" t="s">
        <v>9</v>
      </c>
      <c r="B10" s="67"/>
      <c r="C10" s="67"/>
      <c r="D10" s="68"/>
      <c r="E10" s="18">
        <v>3264139.21</v>
      </c>
      <c r="F10" s="18">
        <v>3300455.82</v>
      </c>
      <c r="G10" s="19">
        <v>762783.03</v>
      </c>
    </row>
    <row r="11" spans="1:7" ht="14.4" customHeight="1" x14ac:dyDescent="0.3">
      <c r="A11" s="66" t="s">
        <v>10</v>
      </c>
      <c r="B11" s="67"/>
      <c r="C11" s="67"/>
      <c r="D11" s="68"/>
      <c r="E11" s="18">
        <v>1685929.16</v>
      </c>
      <c r="F11" s="18">
        <v>1750402.25</v>
      </c>
      <c r="G11" s="19">
        <v>363913.85</v>
      </c>
    </row>
    <row r="12" spans="1:7" ht="13.95" customHeight="1" x14ac:dyDescent="0.3">
      <c r="A12" s="66" t="s">
        <v>11</v>
      </c>
      <c r="B12" s="67"/>
      <c r="C12" s="67"/>
      <c r="D12" s="68"/>
      <c r="E12" s="18">
        <v>464883.44</v>
      </c>
      <c r="F12" s="18">
        <v>428548.78</v>
      </c>
      <c r="G12" s="19">
        <v>82503.3</v>
      </c>
    </row>
    <row r="13" spans="1:7" ht="13.5" customHeight="1" x14ac:dyDescent="0.3">
      <c r="A13" s="66" t="s">
        <v>12</v>
      </c>
      <c r="B13" s="67"/>
      <c r="C13" s="67"/>
      <c r="D13" s="68"/>
      <c r="E13" s="18">
        <v>514488.62</v>
      </c>
      <c r="F13" s="18">
        <v>471801.87</v>
      </c>
      <c r="G13" s="19">
        <v>81176.84</v>
      </c>
    </row>
    <row r="14" spans="1:7" ht="14.4" customHeight="1" x14ac:dyDescent="0.3">
      <c r="A14" s="70" t="s">
        <v>13</v>
      </c>
      <c r="B14" s="70"/>
      <c r="C14" s="70"/>
      <c r="D14" s="70"/>
      <c r="E14" s="18">
        <v>1826559.44</v>
      </c>
      <c r="F14" s="18">
        <v>1839263.53</v>
      </c>
      <c r="G14" s="19">
        <v>315550.14</v>
      </c>
    </row>
    <row r="15" spans="1:7" ht="15.6" x14ac:dyDescent="0.3">
      <c r="A15" s="78" t="s">
        <v>41</v>
      </c>
      <c r="B15" s="79"/>
      <c r="C15" s="79"/>
      <c r="D15" s="80"/>
      <c r="E15" s="18"/>
      <c r="F15" s="18"/>
      <c r="G15" s="19"/>
    </row>
    <row r="16" spans="1:7" ht="33.6" customHeight="1" x14ac:dyDescent="0.3">
      <c r="A16" s="81" t="s">
        <v>45</v>
      </c>
      <c r="B16" s="82"/>
      <c r="C16" s="82"/>
      <c r="D16" s="83"/>
      <c r="E16" s="18">
        <v>4073488.86</v>
      </c>
      <c r="F16" s="18">
        <v>3992725.26</v>
      </c>
      <c r="G16" s="19">
        <v>569038.13</v>
      </c>
    </row>
    <row r="17" spans="1:13" ht="15.6" x14ac:dyDescent="0.3">
      <c r="A17" s="70" t="s">
        <v>46</v>
      </c>
      <c r="B17" s="70"/>
      <c r="C17" s="70"/>
      <c r="D17" s="70"/>
      <c r="E17" s="18">
        <v>9410.92</v>
      </c>
      <c r="F17" s="18">
        <v>8343.09</v>
      </c>
      <c r="G17" s="19">
        <v>1067.83</v>
      </c>
    </row>
    <row r="18" spans="1:13" ht="15.6" x14ac:dyDescent="0.3">
      <c r="A18" s="70" t="s">
        <v>47</v>
      </c>
      <c r="B18" s="70"/>
      <c r="C18" s="70"/>
      <c r="D18" s="70"/>
      <c r="E18" s="18">
        <v>20758.900000000001</v>
      </c>
      <c r="F18" s="18">
        <v>18682.39</v>
      </c>
      <c r="G18" s="19">
        <v>2076.5100000000002</v>
      </c>
    </row>
    <row r="19" spans="1:13" ht="15.6" x14ac:dyDescent="0.3">
      <c r="A19" s="70" t="s">
        <v>48</v>
      </c>
      <c r="B19" s="70"/>
      <c r="C19" s="70"/>
      <c r="D19" s="70"/>
      <c r="E19" s="18">
        <v>356615.63</v>
      </c>
      <c r="F19" s="18">
        <v>313107.33</v>
      </c>
      <c r="G19" s="19">
        <v>43508.3</v>
      </c>
    </row>
    <row r="20" spans="1:13" ht="15.6" x14ac:dyDescent="0.3">
      <c r="A20" s="69" t="s">
        <v>14</v>
      </c>
      <c r="B20" s="69"/>
      <c r="C20" s="69"/>
      <c r="D20" s="69"/>
      <c r="E20" s="18"/>
      <c r="F20" s="18"/>
      <c r="G20" s="19"/>
    </row>
    <row r="21" spans="1:13" ht="15.6" x14ac:dyDescent="0.3">
      <c r="A21" s="70" t="s">
        <v>15</v>
      </c>
      <c r="B21" s="70"/>
      <c r="C21" s="70"/>
      <c r="D21" s="70"/>
      <c r="E21" s="18">
        <v>24949.89</v>
      </c>
      <c r="F21" s="18">
        <v>24980.97</v>
      </c>
      <c r="G21" s="19">
        <v>5404.55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3"/>
    </row>
    <row r="24" spans="1:13" ht="15.6" x14ac:dyDescent="0.3">
      <c r="A24" s="37" t="s">
        <v>44</v>
      </c>
      <c r="B24" s="37"/>
      <c r="C24" s="37"/>
      <c r="D24" s="37"/>
      <c r="E24" s="37"/>
      <c r="F24" s="18">
        <v>3059534.2108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429066.00448824605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год'!W310</f>
        <v>87701.376997291998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год'!X310</f>
        <v>17669.492150410806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год'!Y310</f>
        <v>74299.903200000001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год'!AA310+'[1]свод за год'!AI310+'[1]свод за год'!AL310+'[1]свод за год'!AO310+'[1]свод за год'!AP310+'[1]свод за год'!AQ310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год'!AX310</f>
        <v>249395.23214054326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SUM(F34:F38)+566199.91</f>
        <v>1017994.6995049652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'[1]свод за год'!CN310+'[1]свод за год'!DS310</f>
        <v>178559.25482667444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'[1]свод за год'!CO310+'[1]свод за год'!DT310</f>
        <v>37375.817562394754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'[1]свод за год'!CP310+'[1]свод за год'!DU310</f>
        <v>62102.08709999999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'[1]свод за год'!AK310+'[1]свод за год'!AM310+'[1]свод за год'!AN310+'[1]свод за год'!BD310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год'!DE310+'[1]свод за год'!EL310</f>
        <v>173757.63001589605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SUM(F40:F48)+383554.1</f>
        <v>1452632.6077279318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'[1]свод за год'!EU310+'[1]свод за год'!FM310</f>
        <v>515122.61296961323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год'!EV310+'[1]свод за год'!FN310</f>
        <v>125331.70650366815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'[1]свод за год'!EW310+'[1]свод за год'!FO310</f>
        <v>1644.7704000000012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год'!BB310+'[1]свод за год'!BC310+'[1]свод за год'!BN310+'[1]свод за год'!BO310+'[1]свод за год'!BP310+'[1]свод за год'!BQ310</f>
        <v>20806.3298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год'!FG310+'[1]свод за год'!FU310</f>
        <v>406173.08805465023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49</v>
      </c>
      <c r="B50" s="43"/>
      <c r="C50" s="43"/>
      <c r="D50" s="43"/>
      <c r="E50" s="44"/>
      <c r="F50" s="27">
        <f>F25+F32+F39+F49</f>
        <v>2899693.3117211433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561482.71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313533.28999999998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247949.42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7">
        <f>F50+F51</f>
        <v>3461176.0217211433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4073488.86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3992725.26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3671847.0490788566</v>
      </c>
      <c r="H58" s="29"/>
      <c r="L58" s="20"/>
    </row>
    <row r="60" spans="1:12" x14ac:dyDescent="0.25">
      <c r="A60" s="1" t="s">
        <v>29</v>
      </c>
      <c r="F60" s="29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66</vt:lpstr>
      <vt:lpstr>'Буханцева 66'!Область_печати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2018-03-30T12:20:40Z</cp:lastPrinted>
  <dcterms:created xsi:type="dcterms:W3CDTF">2013-05-24T09:13:10Z</dcterms:created>
  <dcterms:modified xsi:type="dcterms:W3CDTF">2018-03-30T12:23:25Z</dcterms:modified>
</cp:coreProperties>
</file>